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23"/>
  <workbookPr/>
  <mc:AlternateContent xmlns:mc="http://schemas.openxmlformats.org/markup-compatibility/2006">
    <mc:Choice Requires="x15">
      <x15ac:absPath xmlns:x15ac="http://schemas.microsoft.com/office/spreadsheetml/2010/11/ac" url="C:\Users\CasaZero\Downloads\PLANILHAS RÁPIDAS\"/>
    </mc:Choice>
  </mc:AlternateContent>
  <xr:revisionPtr revIDLastSave="12" documentId="13_ncr:1_{FB879598-AE22-46F4-A758-A9F45F74F11F}" xr6:coauthVersionLast="47" xr6:coauthVersionMax="47" xr10:uidLastSave="{7728155B-322F-4A9E-A4A4-F5127207DE91}"/>
  <bookViews>
    <workbookView xWindow="-108" yWindow="-108" windowWidth="23256" windowHeight="12456" xr2:uid="{00000000-000D-0000-FFFF-FFFF00000000}"/>
  </bookViews>
  <sheets>
    <sheet name="PF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9" i="2" l="1"/>
  <c r="J9" i="2"/>
  <c r="E17" i="2"/>
  <c r="AC16" i="2"/>
  <c r="S16" i="2"/>
  <c r="R16" i="2"/>
  <c r="Q16" i="2"/>
  <c r="P16" i="2"/>
  <c r="N16" i="2"/>
  <c r="O16" i="2" s="1"/>
  <c r="M16" i="2"/>
  <c r="T16" i="2" s="1"/>
  <c r="U16" i="2" s="1"/>
  <c r="V16" i="2" s="1"/>
  <c r="M15" i="2"/>
  <c r="I16" i="2"/>
  <c r="L16" i="2" s="1"/>
  <c r="AC9" i="2"/>
  <c r="S9" i="2"/>
  <c r="R9" i="2"/>
  <c r="Q9" i="2"/>
  <c r="P9" i="2"/>
  <c r="Q8" i="2"/>
  <c r="N9" i="2"/>
  <c r="O9" i="2" s="1"/>
  <c r="M9" i="2"/>
  <c r="I9" i="2"/>
  <c r="T9" i="2" l="1"/>
  <c r="V9" i="2" s="1"/>
  <c r="L9" i="2"/>
  <c r="N5" i="2"/>
  <c r="M5" i="2"/>
  <c r="R10" i="2"/>
  <c r="R8" i="2"/>
  <c r="AB17" i="2"/>
  <c r="AA17" i="2"/>
  <c r="Z15" i="2"/>
  <c r="AC15" i="2" s="1"/>
  <c r="Y17" i="2"/>
  <c r="S15" i="2"/>
  <c r="R15" i="2"/>
  <c r="Q15" i="2"/>
  <c r="P15" i="2"/>
  <c r="N15" i="2"/>
  <c r="O15" i="2" s="1"/>
  <c r="J15" i="2"/>
  <c r="I15" i="2"/>
  <c r="AC6" i="2"/>
  <c r="AC7" i="2"/>
  <c r="AC10" i="2"/>
  <c r="AC11" i="2"/>
  <c r="AC12" i="2"/>
  <c r="AC13" i="2"/>
  <c r="AC14" i="2"/>
  <c r="S14" i="2"/>
  <c r="R14" i="2"/>
  <c r="Q14" i="2"/>
  <c r="P14" i="2"/>
  <c r="N14" i="2"/>
  <c r="O14" i="2" s="1"/>
  <c r="M14" i="2"/>
  <c r="K14" i="2"/>
  <c r="I14" i="2"/>
  <c r="Z8" i="2"/>
  <c r="AC8" i="2" s="1"/>
  <c r="S13" i="2"/>
  <c r="R13" i="2"/>
  <c r="Q13" i="2"/>
  <c r="P13" i="2"/>
  <c r="N13" i="2"/>
  <c r="O13" i="2" s="1"/>
  <c r="M13" i="2"/>
  <c r="K13" i="2"/>
  <c r="I13" i="2"/>
  <c r="S12" i="2"/>
  <c r="R12" i="2"/>
  <c r="Q12" i="2"/>
  <c r="P12" i="2"/>
  <c r="N12" i="2"/>
  <c r="O12" i="2" s="1"/>
  <c r="M12" i="2"/>
  <c r="I12" i="2"/>
  <c r="L12" i="2" s="1"/>
  <c r="S11" i="2"/>
  <c r="R11" i="2"/>
  <c r="Q11" i="2"/>
  <c r="P11" i="2"/>
  <c r="N11" i="2"/>
  <c r="O11" i="2" s="1"/>
  <c r="M11" i="2"/>
  <c r="I11" i="2"/>
  <c r="L11" i="2" s="1"/>
  <c r="S10" i="2"/>
  <c r="Q10" i="2"/>
  <c r="P10" i="2"/>
  <c r="N10" i="2"/>
  <c r="O10" i="2" s="1"/>
  <c r="M10" i="2"/>
  <c r="I10" i="2"/>
  <c r="L10" i="2" s="1"/>
  <c r="S8" i="2"/>
  <c r="P8" i="2"/>
  <c r="N8" i="2"/>
  <c r="O8" i="2" s="1"/>
  <c r="M8" i="2"/>
  <c r="J8" i="2"/>
  <c r="I8" i="2"/>
  <c r="L8" i="2" l="1"/>
  <c r="L15" i="2"/>
  <c r="T15" i="2"/>
  <c r="U15" i="2" s="1"/>
  <c r="O5" i="2"/>
  <c r="L13" i="2"/>
  <c r="L14" i="2"/>
  <c r="T14" i="2"/>
  <c r="U14" i="2" s="1"/>
  <c r="V14" i="2" s="1"/>
  <c r="T12" i="2"/>
  <c r="U12" i="2" s="1"/>
  <c r="V12" i="2" s="1"/>
  <c r="T8" i="2"/>
  <c r="T10" i="2"/>
  <c r="U10" i="2" s="1"/>
  <c r="V10" i="2" s="1"/>
  <c r="T13" i="2"/>
  <c r="U13" i="2" s="1"/>
  <c r="U8" i="2"/>
  <c r="T11" i="2"/>
  <c r="U11" i="2" s="1"/>
  <c r="S7" i="2"/>
  <c r="R7" i="2"/>
  <c r="Q7" i="2"/>
  <c r="P7" i="2"/>
  <c r="M7" i="2"/>
  <c r="N7" i="2"/>
  <c r="O7" i="2" s="1"/>
  <c r="I7" i="2"/>
  <c r="L7" i="2" s="1"/>
  <c r="Q6" i="2"/>
  <c r="R6" i="2"/>
  <c r="S6" i="2"/>
  <c r="P6" i="2"/>
  <c r="N6" i="2"/>
  <c r="O6" i="2" s="1"/>
  <c r="M6" i="2"/>
  <c r="M17" i="2" s="1"/>
  <c r="K6" i="2"/>
  <c r="K17" i="2" s="1"/>
  <c r="J6" i="2"/>
  <c r="J17" i="2" s="1"/>
  <c r="I6" i="2"/>
  <c r="I5" i="2"/>
  <c r="Z5" i="2"/>
  <c r="O17" i="2" l="1"/>
  <c r="N17" i="2"/>
  <c r="AC5" i="2"/>
  <c r="AC17" i="2" s="1"/>
  <c r="Z17" i="2"/>
  <c r="L5" i="2"/>
  <c r="I17" i="2"/>
  <c r="L6" i="2"/>
  <c r="T7" i="2"/>
  <c r="U7" i="2" s="1"/>
  <c r="V7" i="2" s="1"/>
  <c r="T6" i="2"/>
  <c r="U6" i="2" s="1"/>
  <c r="V6" i="2" s="1"/>
  <c r="L17" i="2" l="1"/>
  <c r="S5" i="2"/>
  <c r="S17" i="2" s="1"/>
  <c r="R5" i="2"/>
  <c r="R17" i="2" s="1"/>
  <c r="P5" i="2"/>
  <c r="P17" i="2" s="1"/>
  <c r="Q5" i="2"/>
  <c r="Q17" i="2" s="1"/>
  <c r="H17" i="2"/>
  <c r="G17" i="2"/>
  <c r="F17" i="2"/>
  <c r="V15" i="2"/>
  <c r="V13" i="2"/>
  <c r="V11" i="2"/>
  <c r="V8" i="2"/>
  <c r="T5" i="2" l="1"/>
  <c r="U5" i="2" l="1"/>
  <c r="U17" i="2" s="1"/>
  <c r="T17" i="2"/>
  <c r="V5" i="2" l="1"/>
  <c r="V17" i="2" s="1"/>
</calcChain>
</file>

<file path=xl/sharedStrings.xml><?xml version="1.0" encoding="utf-8"?>
<sst xmlns="http://schemas.openxmlformats.org/spreadsheetml/2006/main" count="69" uniqueCount="44">
  <si>
    <t>Período:  Abril/25 à Abril/26</t>
  </si>
  <si>
    <t>Encargos Sociais</t>
  </si>
  <si>
    <t>Despesas com Pessoal</t>
  </si>
  <si>
    <t>Custo Mensal Total</t>
  </si>
  <si>
    <t>Custo Anual</t>
  </si>
  <si>
    <t>Benefícios</t>
  </si>
  <si>
    <t>Função Atual</t>
  </si>
  <si>
    <t>Carga Horária</t>
  </si>
  <si>
    <t>CBO</t>
  </si>
  <si>
    <t>Remuneração Bruta</t>
  </si>
  <si>
    <t>Horas Extras</t>
  </si>
  <si>
    <t>Anuênio</t>
  </si>
  <si>
    <t>Salário Família</t>
  </si>
  <si>
    <t>INSS s/ Folha</t>
  </si>
  <si>
    <t>Vale transporte</t>
  </si>
  <si>
    <t>IRRF s/ Folha</t>
  </si>
  <si>
    <t>Remuneração Líquida</t>
  </si>
  <si>
    <t>13º terceiro</t>
  </si>
  <si>
    <t>Adicional de Férias</t>
  </si>
  <si>
    <t>Abono de Férias</t>
  </si>
  <si>
    <t>INSS Patronal</t>
  </si>
  <si>
    <t>RAT s/ Folha</t>
  </si>
  <si>
    <t>FGTS s/ Folha</t>
  </si>
  <si>
    <t>PIS s/ Folha</t>
  </si>
  <si>
    <t>Vale refeição</t>
  </si>
  <si>
    <t>Assistência médica</t>
  </si>
  <si>
    <t>Seguro de vida</t>
  </si>
  <si>
    <t>Totais</t>
  </si>
  <si>
    <t>Analista Adm/Financeiro  JR</t>
  </si>
  <si>
    <t>44H</t>
  </si>
  <si>
    <t xml:space="preserve"> R$ -   </t>
  </si>
  <si>
    <t>Analista de Departamento Pessoal Pleno</t>
  </si>
  <si>
    <t>Assistente Administrativo</t>
  </si>
  <si>
    <t>Auxiliar Administrativo</t>
  </si>
  <si>
    <t>Assitente de Impacto Social</t>
  </si>
  <si>
    <t>Analista de Impacto social</t>
  </si>
  <si>
    <t>Auxiliar de Serviços Gerais</t>
  </si>
  <si>
    <t>Governanta</t>
  </si>
  <si>
    <t>Lider de unidade II</t>
  </si>
  <si>
    <t>Líder de Unidade I</t>
  </si>
  <si>
    <t>Recepcionista</t>
  </si>
  <si>
    <t xml:space="preserve">Recepcionista </t>
  </si>
  <si>
    <t>44h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</si>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</sst>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_-[$R$-416]\ * #,##0.00_-;\-[$R$-416]\ * #,##0.00_-;_-[$R$-416]\ * &quot;-&quot;??_-;_-@_-"/>
    <numFmt numFmtId="165" formatCode="_(&quot;R$&quot;* #,##0.00_);_(&quot;R$&quot;* \(#,##0.00\);_(&quot;R$&quot;* &quot;-&quot;??_);_(@_)"/>
  </numFmts>
  <fonts count="11">
    <font>
      <sz val="11"/>
      <color theme="1"/>
      <name val="Aptos Narrow"/>
      <family val="2"/>
      <scheme val="minor"/>
    </font>
    <font>
      <b/>
      <i/>
      <u/>
      <sz val="14"/>
      <color rgb="FF000000"/>
      <name val="Aptos Narrow"/>
      <family val="2"/>
    </font>
    <font>
      <sz val="11"/>
      <color rgb="FF000000"/>
      <name val="Aptos Narrow"/>
      <family val="2"/>
    </font>
    <font>
      <sz val="11"/>
      <color rgb="FFFF0000"/>
      <name val="Aptos Narrow"/>
      <family val="2"/>
    </font>
    <font>
      <b/>
      <sz val="14"/>
      <color rgb="FF000000"/>
      <name val="Aptos Narrow"/>
      <family val="2"/>
    </font>
    <font>
      <b/>
      <sz val="9"/>
      <color rgb="FF000000"/>
      <name val="Arial"/>
      <family val="2"/>
    </font>
    <font>
      <b/>
      <sz val="9"/>
      <color rgb="FFFF0000"/>
      <name val="Arial"/>
      <family val="2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7C7AC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4DCF8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44B3E1"/>
        <bgColor rgb="FF000000"/>
      </patternFill>
    </fill>
    <fill>
      <patternFill patternType="solid">
        <fgColor rgb="FFC0E6F5"/>
        <bgColor rgb="FF000000"/>
      </patternFill>
    </fill>
    <fill>
      <patternFill patternType="solid">
        <fgColor rgb="FFFBE2D5"/>
        <bgColor rgb="FF000000"/>
      </patternFill>
    </fill>
    <fill>
      <patternFill patternType="solid">
        <fgColor rgb="FFE8E8E8"/>
        <bgColor rgb="FF000000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3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5" fillId="6" borderId="6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horizontal="center" vertical="center" wrapText="1"/>
    </xf>
    <xf numFmtId="0" fontId="5" fillId="9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2" fillId="0" borderId="7" xfId="0" applyFont="1" applyBorder="1"/>
    <xf numFmtId="44" fontId="2" fillId="0" borderId="7" xfId="0" applyNumberFormat="1" applyFont="1" applyBorder="1"/>
    <xf numFmtId="44" fontId="3" fillId="0" borderId="7" xfId="0" applyNumberFormat="1" applyFont="1" applyBorder="1"/>
    <xf numFmtId="44" fontId="2" fillId="0" borderId="2" xfId="0" applyNumberFormat="1" applyFont="1" applyBorder="1"/>
    <xf numFmtId="44" fontId="2" fillId="0" borderId="4" xfId="0" applyNumberFormat="1" applyFont="1" applyBorder="1"/>
    <xf numFmtId="44" fontId="2" fillId="0" borderId="0" xfId="0" applyNumberFormat="1" applyFont="1"/>
    <xf numFmtId="0" fontId="5" fillId="10" borderId="2" xfId="0" applyFont="1" applyFill="1" applyBorder="1" applyAlignment="1">
      <alignment wrapText="1"/>
    </xf>
    <xf numFmtId="0" fontId="5" fillId="10" borderId="8" xfId="0" applyFont="1" applyFill="1" applyBorder="1" applyAlignment="1">
      <alignment wrapText="1"/>
    </xf>
    <xf numFmtId="44" fontId="5" fillId="10" borderId="7" xfId="0" applyNumberFormat="1" applyFont="1" applyFill="1" applyBorder="1" applyAlignment="1">
      <alignment wrapText="1"/>
    </xf>
    <xf numFmtId="0" fontId="3" fillId="0" borderId="0" xfId="0" applyFont="1"/>
    <xf numFmtId="0" fontId="7" fillId="0" borderId="0" xfId="0" applyFont="1"/>
    <xf numFmtId="44" fontId="0" fillId="0" borderId="0" xfId="0" applyNumberFormat="1"/>
    <xf numFmtId="164" fontId="0" fillId="0" borderId="0" xfId="0" applyNumberFormat="1"/>
    <xf numFmtId="0" fontId="8" fillId="0" borderId="0" xfId="0" applyFont="1"/>
    <xf numFmtId="0" fontId="4" fillId="3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wrapText="1"/>
    </xf>
    <xf numFmtId="0" fontId="2" fillId="0" borderId="0" xfId="0" applyFont="1" applyAlignment="1"/>
  </cellXfs>
  <cellStyles count="2">
    <cellStyle name="Moeda 2" xfId="1" xr:uid="{1548F39B-3A5A-44EB-A390-3F5CCAA51065}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8BECE-B545-45C6-91F3-7EB17ACC8746}">
  <dimension ref="B3:AC24"/>
  <sheetViews>
    <sheetView showGridLines="0" tabSelected="1" workbookViewId="0">
      <selection activeCell="A3" sqref="A3:XFD17"/>
    </sheetView>
  </sheetViews>
  <sheetFormatPr defaultRowHeight="14.45"/>
  <cols>
    <col min="1" max="1" width="14.7109375" customWidth="1"/>
    <col min="2" max="2" width="37.85546875" customWidth="1"/>
    <col min="3" max="3" width="10.5703125" customWidth="1"/>
    <col min="4" max="4" width="10.28515625" customWidth="1"/>
    <col min="5" max="5" width="12.7109375" customWidth="1"/>
    <col min="6" max="6" width="9.140625" style="24" hidden="1" customWidth="1"/>
    <col min="7" max="8" width="12.85546875" style="24" hidden="1" customWidth="1"/>
    <col min="9" max="9" width="11.42578125" customWidth="1"/>
    <col min="10" max="20" width="12.85546875" customWidth="1"/>
    <col min="21" max="22" width="17" customWidth="1"/>
    <col min="23" max="24" width="2.42578125" customWidth="1"/>
    <col min="25" max="29" width="12" customWidth="1"/>
  </cols>
  <sheetData>
    <row r="3" spans="2:29" ht="15" customHeight="1">
      <c r="B3" s="1" t="s">
        <v>0</v>
      </c>
      <c r="C3" s="2"/>
      <c r="D3" s="2"/>
      <c r="E3" s="3"/>
      <c r="F3" s="4"/>
      <c r="G3" s="4"/>
      <c r="H3" s="4"/>
      <c r="I3" s="3"/>
      <c r="J3" s="3"/>
      <c r="K3" s="3"/>
      <c r="L3" s="3"/>
      <c r="M3" s="28" t="s">
        <v>1</v>
      </c>
      <c r="N3" s="28"/>
      <c r="O3" s="28"/>
      <c r="P3" s="28"/>
      <c r="Q3" s="28"/>
      <c r="R3" s="28"/>
      <c r="S3" s="28"/>
      <c r="T3" s="29" t="s">
        <v>2</v>
      </c>
      <c r="U3" s="30" t="s">
        <v>3</v>
      </c>
      <c r="V3" s="30" t="s">
        <v>4</v>
      </c>
      <c r="W3" s="5"/>
      <c r="X3" s="5"/>
      <c r="Y3" s="31" t="s">
        <v>5</v>
      </c>
      <c r="Z3" s="31"/>
      <c r="AA3" s="31"/>
      <c r="AB3" s="31"/>
      <c r="AC3" s="31"/>
    </row>
    <row r="4" spans="2:29" ht="24">
      <c r="B4" s="6" t="s">
        <v>6</v>
      </c>
      <c r="C4" s="7" t="s">
        <v>7</v>
      </c>
      <c r="D4" s="7" t="s">
        <v>8</v>
      </c>
      <c r="E4" s="8" t="s">
        <v>9</v>
      </c>
      <c r="F4" s="9" t="s">
        <v>10</v>
      </c>
      <c r="G4" s="9" t="s">
        <v>11</v>
      </c>
      <c r="H4" s="9" t="s">
        <v>12</v>
      </c>
      <c r="I4" s="10" t="s">
        <v>13</v>
      </c>
      <c r="J4" s="10" t="s">
        <v>14</v>
      </c>
      <c r="K4" s="10" t="s">
        <v>15</v>
      </c>
      <c r="L4" s="8" t="s">
        <v>16</v>
      </c>
      <c r="M4" s="11" t="s">
        <v>17</v>
      </c>
      <c r="N4" s="11" t="s">
        <v>18</v>
      </c>
      <c r="O4" s="11" t="s">
        <v>19</v>
      </c>
      <c r="P4" s="11" t="s">
        <v>20</v>
      </c>
      <c r="Q4" s="11" t="s">
        <v>21</v>
      </c>
      <c r="R4" s="11" t="s">
        <v>22</v>
      </c>
      <c r="S4" s="11" t="s">
        <v>23</v>
      </c>
      <c r="T4" s="29"/>
      <c r="U4" s="30"/>
      <c r="V4" s="30"/>
      <c r="W4" s="5"/>
      <c r="X4" s="5"/>
      <c r="Y4" s="12" t="s">
        <v>24</v>
      </c>
      <c r="Z4" s="12" t="s">
        <v>14</v>
      </c>
      <c r="AA4" s="12" t="s">
        <v>25</v>
      </c>
      <c r="AB4" s="12" t="s">
        <v>26</v>
      </c>
      <c r="AC4" s="13" t="s">
        <v>27</v>
      </c>
    </row>
    <row r="5" spans="2:29" s="27" customFormat="1" ht="15">
      <c r="B5" s="14" t="s">
        <v>28</v>
      </c>
      <c r="C5" s="32" t="s">
        <v>29</v>
      </c>
      <c r="D5" s="14">
        <v>252105</v>
      </c>
      <c r="E5" s="15">
        <v>2831.7</v>
      </c>
      <c r="F5" s="16" t="s">
        <v>30</v>
      </c>
      <c r="G5" s="16">
        <v>55.52</v>
      </c>
      <c r="H5" s="16" t="s">
        <v>30</v>
      </c>
      <c r="I5" s="15">
        <f>E5*12%-106.59</f>
        <v>233.21399999999997</v>
      </c>
      <c r="J5" s="15">
        <v>166.57</v>
      </c>
      <c r="K5" s="15">
        <v>0</v>
      </c>
      <c r="L5" s="15">
        <f>E5-I5-J5-K5</f>
        <v>2431.9159999999997</v>
      </c>
      <c r="M5" s="15">
        <f>E5/12</f>
        <v>235.97499999999999</v>
      </c>
      <c r="N5" s="15">
        <f>E5/12</f>
        <v>235.97499999999999</v>
      </c>
      <c r="O5" s="15">
        <f>N5/3</f>
        <v>78.658333333333331</v>
      </c>
      <c r="P5" s="15">
        <f>E5*24.5%</f>
        <v>693.76649999999995</v>
      </c>
      <c r="Q5" s="15">
        <f>E5*1%</f>
        <v>28.317</v>
      </c>
      <c r="R5" s="15">
        <f>E5*8%</f>
        <v>226.536</v>
      </c>
      <c r="S5" s="15">
        <f>E5*1%</f>
        <v>28.317</v>
      </c>
      <c r="T5" s="17">
        <f t="shared" ref="T5:T13" si="0">M5+N5+O5+P5+Q5+R5+S5</f>
        <v>1527.5448333333334</v>
      </c>
      <c r="U5" s="18">
        <f t="shared" ref="U5:U7" si="1">E5+T5</f>
        <v>4359.2448333333332</v>
      </c>
      <c r="V5" s="18">
        <f t="shared" ref="V5:V13" si="2">U5*12</f>
        <v>52310.937999999995</v>
      </c>
      <c r="W5" s="19"/>
      <c r="X5" s="19"/>
      <c r="Y5" s="15">
        <v>718.74</v>
      </c>
      <c r="Z5" s="15">
        <f>8.6*2*22</f>
        <v>378.4</v>
      </c>
      <c r="AA5" s="15">
        <v>0</v>
      </c>
      <c r="AB5" s="15">
        <v>0</v>
      </c>
      <c r="AC5" s="15">
        <f>Y5+Z5+AA5+AB5</f>
        <v>1097.1399999999999</v>
      </c>
    </row>
    <row r="6" spans="2:29" s="27" customFormat="1" ht="15">
      <c r="B6" s="14" t="s">
        <v>31</v>
      </c>
      <c r="C6" s="32" t="s">
        <v>29</v>
      </c>
      <c r="D6" s="14">
        <v>413105</v>
      </c>
      <c r="E6" s="15">
        <v>3333</v>
      </c>
      <c r="F6" s="16" t="s">
        <v>30</v>
      </c>
      <c r="G6" s="16">
        <v>35</v>
      </c>
      <c r="H6" s="16" t="s">
        <v>30</v>
      </c>
      <c r="I6" s="15">
        <f>E6*12%-106.59</f>
        <v>293.37</v>
      </c>
      <c r="J6" s="15">
        <f>3300*6%</f>
        <v>198</v>
      </c>
      <c r="K6" s="15">
        <f>2769.49*7.5%-169.44</f>
        <v>38.271749999999969</v>
      </c>
      <c r="L6" s="15">
        <f t="shared" ref="L6:L13" si="3">E6-I6-J6-K6</f>
        <v>2803.3582500000002</v>
      </c>
      <c r="M6" s="15">
        <f>E6/12</f>
        <v>277.75</v>
      </c>
      <c r="N6" s="15">
        <f>E6/12</f>
        <v>277.75</v>
      </c>
      <c r="O6" s="15">
        <f t="shared" ref="O6:O12" si="4">N6/3</f>
        <v>92.583333333333329</v>
      </c>
      <c r="P6" s="15">
        <f>E6*24.5%</f>
        <v>816.58500000000004</v>
      </c>
      <c r="Q6" s="15">
        <f>E6*1%</f>
        <v>33.33</v>
      </c>
      <c r="R6" s="15">
        <f>E6*8%</f>
        <v>266.64</v>
      </c>
      <c r="S6" s="15">
        <f>E6*1%</f>
        <v>33.33</v>
      </c>
      <c r="T6" s="17">
        <f t="shared" si="0"/>
        <v>1797.9683333333332</v>
      </c>
      <c r="U6" s="18">
        <f t="shared" si="1"/>
        <v>5130.9683333333332</v>
      </c>
      <c r="V6" s="18">
        <f t="shared" si="2"/>
        <v>61571.619999999995</v>
      </c>
      <c r="W6" s="19"/>
      <c r="X6" s="19"/>
      <c r="Y6" s="15">
        <v>718.74</v>
      </c>
      <c r="Z6" s="15">
        <v>283.8</v>
      </c>
      <c r="AA6" s="15">
        <v>0</v>
      </c>
      <c r="AB6" s="15">
        <v>0</v>
      </c>
      <c r="AC6" s="15">
        <f t="shared" ref="AC6:AC13" si="5">Y6+Z6+AA6+AB6</f>
        <v>1002.54</v>
      </c>
    </row>
    <row r="7" spans="2:29" ht="15">
      <c r="B7" s="14" t="s">
        <v>32</v>
      </c>
      <c r="C7" s="32" t="s">
        <v>29</v>
      </c>
      <c r="D7" s="14">
        <v>411010</v>
      </c>
      <c r="E7" s="15">
        <v>2000</v>
      </c>
      <c r="F7" s="16" t="s">
        <v>30</v>
      </c>
      <c r="G7" s="16" t="s">
        <v>30</v>
      </c>
      <c r="H7" s="16" t="s">
        <v>30</v>
      </c>
      <c r="I7" s="15">
        <f>E7*9%-22.77</f>
        <v>157.22999999999999</v>
      </c>
      <c r="J7" s="15">
        <v>0</v>
      </c>
      <c r="K7" s="15">
        <v>0</v>
      </c>
      <c r="L7" s="15">
        <f>E7-I7-J7-K7</f>
        <v>1842.77</v>
      </c>
      <c r="M7" s="15">
        <f>E7/12</f>
        <v>166.66666666666666</v>
      </c>
      <c r="N7" s="15">
        <f>E7/12</f>
        <v>166.66666666666666</v>
      </c>
      <c r="O7" s="15">
        <f t="shared" si="4"/>
        <v>55.55555555555555</v>
      </c>
      <c r="P7" s="15">
        <f>E7*24.5%</f>
        <v>490</v>
      </c>
      <c r="Q7" s="15">
        <f>E7*1%</f>
        <v>20</v>
      </c>
      <c r="R7" s="15">
        <f>E7*8%</f>
        <v>160</v>
      </c>
      <c r="S7" s="15">
        <f>E7*1%</f>
        <v>20</v>
      </c>
      <c r="T7" s="17">
        <f t="shared" si="0"/>
        <v>1078.8888888888889</v>
      </c>
      <c r="U7" s="18">
        <f t="shared" si="1"/>
        <v>3078.8888888888887</v>
      </c>
      <c r="V7" s="18">
        <f t="shared" si="2"/>
        <v>36946.666666666664</v>
      </c>
      <c r="W7" s="19"/>
      <c r="X7" s="19"/>
      <c r="Y7" s="15">
        <v>718.74</v>
      </c>
      <c r="Z7" s="15">
        <v>0</v>
      </c>
      <c r="AA7" s="15">
        <v>0</v>
      </c>
      <c r="AB7" s="15">
        <v>0</v>
      </c>
      <c r="AC7" s="15">
        <f t="shared" si="5"/>
        <v>718.74</v>
      </c>
    </row>
    <row r="8" spans="2:29" s="27" customFormat="1" ht="15">
      <c r="B8" s="14" t="s">
        <v>33</v>
      </c>
      <c r="C8" s="32" t="s">
        <v>29</v>
      </c>
      <c r="D8" s="14">
        <v>411005</v>
      </c>
      <c r="E8" s="15">
        <v>1598.18</v>
      </c>
      <c r="F8" s="16" t="s">
        <v>30</v>
      </c>
      <c r="G8" s="16">
        <v>15.02</v>
      </c>
      <c r="H8" s="16">
        <v>62.04</v>
      </c>
      <c r="I8" s="15">
        <f>1533.18*9%-22.77</f>
        <v>115.2162</v>
      </c>
      <c r="J8" s="15">
        <f>1518*6%</f>
        <v>91.08</v>
      </c>
      <c r="K8" s="15">
        <v>0</v>
      </c>
      <c r="L8" s="15">
        <f t="shared" si="3"/>
        <v>1391.8838000000001</v>
      </c>
      <c r="M8" s="15">
        <f>1533.18/12</f>
        <v>127.765</v>
      </c>
      <c r="N8" s="15">
        <f>1533.18/12</f>
        <v>127.765</v>
      </c>
      <c r="O8" s="15">
        <f t="shared" si="4"/>
        <v>42.588333333333331</v>
      </c>
      <c r="P8" s="15">
        <f>1533.18*24.5%</f>
        <v>375.62909999999999</v>
      </c>
      <c r="Q8" s="15">
        <f>1533.18*1%</f>
        <v>15.331800000000001</v>
      </c>
      <c r="R8" s="15">
        <f>1533.18*8%</f>
        <v>122.65440000000001</v>
      </c>
      <c r="S8" s="15">
        <f>1533.18*1%</f>
        <v>15.331800000000001</v>
      </c>
      <c r="T8" s="17">
        <f t="shared" si="0"/>
        <v>827.06543333333343</v>
      </c>
      <c r="U8" s="18">
        <f t="shared" ref="U8:U13" si="6">E8+T8</f>
        <v>2425.2454333333335</v>
      </c>
      <c r="V8" s="18">
        <f t="shared" si="2"/>
        <v>29102.945200000002</v>
      </c>
      <c r="W8" s="19"/>
      <c r="X8" s="19"/>
      <c r="Y8" s="15">
        <v>718.74</v>
      </c>
      <c r="Z8" s="15">
        <f>8.6*2*22</f>
        <v>378.4</v>
      </c>
      <c r="AA8" s="15">
        <v>0</v>
      </c>
      <c r="AB8" s="15">
        <v>0</v>
      </c>
      <c r="AC8" s="15">
        <f t="shared" si="5"/>
        <v>1097.1399999999999</v>
      </c>
    </row>
    <row r="9" spans="2:29" s="27" customFormat="1" ht="15">
      <c r="B9" s="14" t="s">
        <v>34</v>
      </c>
      <c r="C9" s="32" t="s">
        <v>29</v>
      </c>
      <c r="D9" s="14">
        <v>515310</v>
      </c>
      <c r="E9" s="15">
        <v>1888.7</v>
      </c>
      <c r="F9" s="16"/>
      <c r="G9" s="16"/>
      <c r="H9" s="16"/>
      <c r="I9" s="15">
        <f>E9*9%-22.77</f>
        <v>147.21299999999999</v>
      </c>
      <c r="J9" s="15">
        <f>1870*6%</f>
        <v>112.2</v>
      </c>
      <c r="K9" s="15">
        <v>0</v>
      </c>
      <c r="L9" s="15">
        <f t="shared" si="3"/>
        <v>1629.287</v>
      </c>
      <c r="M9" s="15">
        <f>E9/12</f>
        <v>157.39166666666668</v>
      </c>
      <c r="N9" s="15">
        <f>E9/12</f>
        <v>157.39166666666668</v>
      </c>
      <c r="O9" s="15">
        <f>N9/3</f>
        <v>52.463888888888896</v>
      </c>
      <c r="P9" s="15">
        <f>E9*24.5%</f>
        <v>462.73149999999998</v>
      </c>
      <c r="Q9" s="15">
        <f>E9*1%</f>
        <v>18.887</v>
      </c>
      <c r="R9" s="15">
        <f>E9*8%</f>
        <v>151.096</v>
      </c>
      <c r="S9" s="15">
        <f>E9*1%</f>
        <v>18.887</v>
      </c>
      <c r="T9" s="17">
        <f t="shared" ref="T9" si="7">M9+N9+O9+P9+Q9+R9+S9</f>
        <v>1018.8487222222222</v>
      </c>
      <c r="U9" s="18">
        <f>E9+T9</f>
        <v>2907.5487222222223</v>
      </c>
      <c r="V9" s="18">
        <f t="shared" si="2"/>
        <v>34890.584666666669</v>
      </c>
      <c r="W9" s="19"/>
      <c r="X9" s="19"/>
      <c r="Y9" s="15">
        <v>718.74</v>
      </c>
      <c r="Z9" s="15">
        <v>189.2</v>
      </c>
      <c r="AA9" s="15">
        <v>0</v>
      </c>
      <c r="AB9" s="15">
        <v>0</v>
      </c>
      <c r="AC9" s="15">
        <f t="shared" si="5"/>
        <v>907.94</v>
      </c>
    </row>
    <row r="10" spans="2:29" s="27" customFormat="1" ht="15">
      <c r="B10" s="14" t="s">
        <v>35</v>
      </c>
      <c r="C10" s="32" t="s">
        <v>29</v>
      </c>
      <c r="D10" s="14">
        <v>515310</v>
      </c>
      <c r="E10" s="15">
        <v>2800</v>
      </c>
      <c r="F10" s="16"/>
      <c r="G10" s="16"/>
      <c r="H10" s="16"/>
      <c r="I10" s="15">
        <f>E10*12%-106.59</f>
        <v>229.41</v>
      </c>
      <c r="J10" s="15">
        <v>0</v>
      </c>
      <c r="K10" s="15">
        <v>0</v>
      </c>
      <c r="L10" s="15">
        <f t="shared" si="3"/>
        <v>2570.59</v>
      </c>
      <c r="M10" s="15">
        <f>E10/12</f>
        <v>233.33333333333334</v>
      </c>
      <c r="N10" s="15">
        <f>E10/12</f>
        <v>233.33333333333334</v>
      </c>
      <c r="O10" s="15">
        <f t="shared" si="4"/>
        <v>77.777777777777786</v>
      </c>
      <c r="P10" s="15">
        <f>E10*24.5%</f>
        <v>686</v>
      </c>
      <c r="Q10" s="15">
        <f>E10*1%</f>
        <v>28</v>
      </c>
      <c r="R10" s="15">
        <f>E10*8%</f>
        <v>224</v>
      </c>
      <c r="S10" s="15">
        <f>E10*1%</f>
        <v>28</v>
      </c>
      <c r="T10" s="17">
        <f t="shared" si="0"/>
        <v>1510.4444444444443</v>
      </c>
      <c r="U10" s="18">
        <f t="shared" si="6"/>
        <v>4310.4444444444443</v>
      </c>
      <c r="V10" s="18">
        <f t="shared" si="2"/>
        <v>51725.333333333328</v>
      </c>
      <c r="W10" s="19"/>
      <c r="X10" s="19"/>
      <c r="Y10" s="15">
        <v>718.74</v>
      </c>
      <c r="Z10" s="15">
        <v>0</v>
      </c>
      <c r="AA10" s="15">
        <v>0</v>
      </c>
      <c r="AB10" s="15">
        <v>0</v>
      </c>
      <c r="AC10" s="15">
        <f t="shared" si="5"/>
        <v>718.74</v>
      </c>
    </row>
    <row r="11" spans="2:29" s="27" customFormat="1" ht="15">
      <c r="B11" s="14" t="s">
        <v>36</v>
      </c>
      <c r="C11" s="32" t="s">
        <v>29</v>
      </c>
      <c r="D11" s="14">
        <v>514320</v>
      </c>
      <c r="E11" s="15">
        <v>1583</v>
      </c>
      <c r="F11" s="16" t="s">
        <v>30</v>
      </c>
      <c r="G11" s="16" t="s">
        <v>30</v>
      </c>
      <c r="H11" s="16">
        <v>62.04</v>
      </c>
      <c r="I11" s="15">
        <f>1518*7.5%</f>
        <v>113.85</v>
      </c>
      <c r="J11" s="15">
        <v>0</v>
      </c>
      <c r="K11" s="15">
        <v>0</v>
      </c>
      <c r="L11" s="15">
        <f t="shared" si="3"/>
        <v>1469.15</v>
      </c>
      <c r="M11" s="15">
        <f>1518/12</f>
        <v>126.5</v>
      </c>
      <c r="N11" s="15">
        <f>1518/12</f>
        <v>126.5</v>
      </c>
      <c r="O11" s="15">
        <f t="shared" si="4"/>
        <v>42.166666666666664</v>
      </c>
      <c r="P11" s="15">
        <f>1518*24.5%</f>
        <v>371.90999999999997</v>
      </c>
      <c r="Q11" s="15">
        <f>1518*1%</f>
        <v>15.18</v>
      </c>
      <c r="R11" s="15">
        <f>1518*8%</f>
        <v>121.44</v>
      </c>
      <c r="S11" s="15">
        <f>1518*1%</f>
        <v>15.18</v>
      </c>
      <c r="T11" s="17">
        <f t="shared" si="0"/>
        <v>818.87666666666644</v>
      </c>
      <c r="U11" s="18">
        <f t="shared" si="6"/>
        <v>2401.8766666666666</v>
      </c>
      <c r="V11" s="18">
        <f t="shared" si="2"/>
        <v>28822.519999999997</v>
      </c>
      <c r="W11" s="19"/>
      <c r="X11" s="19"/>
      <c r="Y11" s="15">
        <v>718.74</v>
      </c>
      <c r="Z11" s="15">
        <v>0</v>
      </c>
      <c r="AA11" s="15">
        <v>0</v>
      </c>
      <c r="AB11" s="15">
        <v>0</v>
      </c>
      <c r="AC11" s="15">
        <f t="shared" si="5"/>
        <v>718.74</v>
      </c>
    </row>
    <row r="12" spans="2:29" s="27" customFormat="1" ht="15">
      <c r="B12" s="14" t="s">
        <v>37</v>
      </c>
      <c r="C12" s="32" t="s">
        <v>29</v>
      </c>
      <c r="D12" s="14">
        <v>513115</v>
      </c>
      <c r="E12" s="15">
        <v>1816</v>
      </c>
      <c r="F12" s="16" t="s">
        <v>30</v>
      </c>
      <c r="G12" s="16">
        <v>34</v>
      </c>
      <c r="H12" s="16">
        <v>62.04</v>
      </c>
      <c r="I12" s="15">
        <f>1751*9%-22.77</f>
        <v>134.82</v>
      </c>
      <c r="J12" s="15">
        <v>0</v>
      </c>
      <c r="K12" s="15">
        <v>0</v>
      </c>
      <c r="L12" s="15">
        <f t="shared" si="3"/>
        <v>1681.18</v>
      </c>
      <c r="M12" s="15">
        <f>1751/12</f>
        <v>145.91666666666666</v>
      </c>
      <c r="N12" s="15">
        <f>1751/12</f>
        <v>145.91666666666666</v>
      </c>
      <c r="O12" s="15">
        <f t="shared" si="4"/>
        <v>48.638888888888886</v>
      </c>
      <c r="P12" s="15">
        <f>1751*24.5%</f>
        <v>428.995</v>
      </c>
      <c r="Q12" s="15">
        <f>1751*1%</f>
        <v>17.510000000000002</v>
      </c>
      <c r="R12" s="15">
        <f>1751*8%</f>
        <v>140.08000000000001</v>
      </c>
      <c r="S12" s="15">
        <f>1751*1%</f>
        <v>17.510000000000002</v>
      </c>
      <c r="T12" s="17">
        <f t="shared" si="0"/>
        <v>944.5672222222222</v>
      </c>
      <c r="U12" s="18">
        <f t="shared" si="6"/>
        <v>2760.567222222222</v>
      </c>
      <c r="V12" s="18">
        <f t="shared" si="2"/>
        <v>33126.806666666664</v>
      </c>
      <c r="W12" s="19"/>
      <c r="X12" s="19"/>
      <c r="Y12" s="15">
        <v>718.74</v>
      </c>
      <c r="Z12" s="15">
        <v>0</v>
      </c>
      <c r="AA12" s="15">
        <v>0</v>
      </c>
      <c r="AB12" s="15">
        <v>0</v>
      </c>
      <c r="AC12" s="15">
        <f t="shared" si="5"/>
        <v>718.74</v>
      </c>
    </row>
    <row r="13" spans="2:29" ht="15">
      <c r="B13" s="14" t="s">
        <v>38</v>
      </c>
      <c r="C13" s="32" t="s">
        <v>29</v>
      </c>
      <c r="D13" s="14">
        <v>410105</v>
      </c>
      <c r="E13" s="15">
        <v>5936</v>
      </c>
      <c r="F13" s="16" t="s">
        <v>30</v>
      </c>
      <c r="G13" s="16">
        <v>100</v>
      </c>
      <c r="H13" s="16" t="s">
        <v>30</v>
      </c>
      <c r="I13" s="15">
        <f>E13*14%-190.4</f>
        <v>640.6400000000001</v>
      </c>
      <c r="J13" s="15">
        <v>0</v>
      </c>
      <c r="K13" s="15">
        <f>5295.38*27.5%-896</f>
        <v>560.22950000000014</v>
      </c>
      <c r="L13" s="15">
        <f t="shared" si="3"/>
        <v>4735.1304999999993</v>
      </c>
      <c r="M13" s="15">
        <f>E13/12</f>
        <v>494.66666666666669</v>
      </c>
      <c r="N13" s="15">
        <f>E13/12</f>
        <v>494.66666666666669</v>
      </c>
      <c r="O13" s="15">
        <f>N13/3</f>
        <v>164.88888888888889</v>
      </c>
      <c r="P13" s="15">
        <f>E13*24.5%</f>
        <v>1454.32</v>
      </c>
      <c r="Q13" s="15">
        <f>E13*1%</f>
        <v>59.36</v>
      </c>
      <c r="R13" s="15">
        <f>E13*8%</f>
        <v>474.88</v>
      </c>
      <c r="S13" s="15">
        <f>E13*1%</f>
        <v>59.36</v>
      </c>
      <c r="T13" s="17">
        <f t="shared" si="0"/>
        <v>3202.1422222222227</v>
      </c>
      <c r="U13" s="18">
        <f t="shared" si="6"/>
        <v>9138.1422222222227</v>
      </c>
      <c r="V13" s="18">
        <f t="shared" si="2"/>
        <v>109657.70666666667</v>
      </c>
      <c r="W13" s="19"/>
      <c r="X13" s="19"/>
      <c r="Y13" s="15">
        <v>718.74</v>
      </c>
      <c r="Z13" s="15">
        <v>0</v>
      </c>
      <c r="AA13" s="15">
        <v>0</v>
      </c>
      <c r="AB13" s="15">
        <v>0</v>
      </c>
      <c r="AC13" s="15">
        <f t="shared" si="5"/>
        <v>718.74</v>
      </c>
    </row>
    <row r="14" spans="2:29" ht="15">
      <c r="B14" s="14" t="s">
        <v>39</v>
      </c>
      <c r="C14" s="32" t="s">
        <v>29</v>
      </c>
      <c r="D14" s="14">
        <v>410105</v>
      </c>
      <c r="E14" s="15">
        <v>5100</v>
      </c>
      <c r="F14" s="16"/>
      <c r="G14" s="16"/>
      <c r="H14" s="16"/>
      <c r="I14" s="15">
        <f>E14*14%-190.46</f>
        <v>523.54000000000008</v>
      </c>
      <c r="J14" s="15">
        <v>0</v>
      </c>
      <c r="K14" s="15">
        <f>4536*22.5%-662.77</f>
        <v>357.83000000000004</v>
      </c>
      <c r="L14" s="15">
        <f>E14-I14-J14-K14</f>
        <v>4218.63</v>
      </c>
      <c r="M14" s="15">
        <f>E14/12</f>
        <v>425</v>
      </c>
      <c r="N14" s="15">
        <f>E14/12</f>
        <v>425</v>
      </c>
      <c r="O14" s="15">
        <f>N14/3</f>
        <v>141.66666666666666</v>
      </c>
      <c r="P14" s="15">
        <f>E14*24.5%</f>
        <v>1249.5</v>
      </c>
      <c r="Q14" s="15">
        <f>E14*1%</f>
        <v>51</v>
      </c>
      <c r="R14" s="15">
        <f>E14*8%</f>
        <v>408</v>
      </c>
      <c r="S14" s="15">
        <f>E14*1%</f>
        <v>51</v>
      </c>
      <c r="T14" s="17">
        <f>M14+N14+O14+P14+Q14+R14+S14</f>
        <v>2751.1666666666665</v>
      </c>
      <c r="U14" s="18">
        <f>E14+T14</f>
        <v>7851.1666666666661</v>
      </c>
      <c r="V14" s="18">
        <f>U14*12</f>
        <v>94214</v>
      </c>
      <c r="W14" s="19"/>
      <c r="X14" s="19"/>
      <c r="Y14" s="15">
        <v>718.74</v>
      </c>
      <c r="Z14" s="15">
        <v>0</v>
      </c>
      <c r="AA14" s="15">
        <v>0</v>
      </c>
      <c r="AB14" s="15">
        <v>0</v>
      </c>
      <c r="AC14" s="15">
        <f>Y14+Z14+AA14+AB14</f>
        <v>718.74</v>
      </c>
    </row>
    <row r="15" spans="2:29" ht="15">
      <c r="B15" s="14" t="s">
        <v>40</v>
      </c>
      <c r="C15" s="32" t="s">
        <v>29</v>
      </c>
      <c r="D15" s="14">
        <v>422105</v>
      </c>
      <c r="E15" s="15">
        <v>1518</v>
      </c>
      <c r="F15" s="16" t="s">
        <v>30</v>
      </c>
      <c r="G15" s="16">
        <v>15.02</v>
      </c>
      <c r="H15" s="16" t="s">
        <v>30</v>
      </c>
      <c r="I15" s="15">
        <f>E15*9%-22.77</f>
        <v>113.85000000000001</v>
      </c>
      <c r="J15" s="15">
        <f>1518*6%</f>
        <v>91.08</v>
      </c>
      <c r="K15" s="15">
        <v>0</v>
      </c>
      <c r="L15" s="15">
        <f>E15-I15-J15</f>
        <v>1313.0700000000002</v>
      </c>
      <c r="M15" s="15">
        <f>E15/12</f>
        <v>126.5</v>
      </c>
      <c r="N15" s="15">
        <f>E15/12</f>
        <v>126.5</v>
      </c>
      <c r="O15" s="15">
        <f>N15/3</f>
        <v>42.166666666666664</v>
      </c>
      <c r="P15" s="15">
        <f>E15*24.5%</f>
        <v>371.90999999999997</v>
      </c>
      <c r="Q15" s="15">
        <f>E15*1%</f>
        <v>15.18</v>
      </c>
      <c r="R15" s="15">
        <f>E15*8%</f>
        <v>121.44</v>
      </c>
      <c r="S15" s="15">
        <f>E15*1%</f>
        <v>15.18</v>
      </c>
      <c r="T15" s="17">
        <f>M15+N15+O15+P15+Q15+R15+S15</f>
        <v>818.87666666666644</v>
      </c>
      <c r="U15" s="18">
        <f>E15+T15</f>
        <v>2336.8766666666666</v>
      </c>
      <c r="V15" s="18">
        <f>U15*12</f>
        <v>28042.519999999997</v>
      </c>
      <c r="W15" s="19"/>
      <c r="X15" s="19"/>
      <c r="Y15" s="15">
        <v>718.74</v>
      </c>
      <c r="Z15" s="15">
        <f>8.6*22</f>
        <v>189.2</v>
      </c>
      <c r="AA15" s="15">
        <v>0</v>
      </c>
      <c r="AB15" s="15">
        <v>0</v>
      </c>
      <c r="AC15" s="15">
        <f>Y15+Z15+AA15+AB15</f>
        <v>907.94</v>
      </c>
    </row>
    <row r="16" spans="2:29" ht="15">
      <c r="B16" s="14" t="s">
        <v>41</v>
      </c>
      <c r="C16" s="32" t="s">
        <v>42</v>
      </c>
      <c r="D16" s="14">
        <v>422105</v>
      </c>
      <c r="E16" s="15">
        <v>1518</v>
      </c>
      <c r="F16" s="16"/>
      <c r="G16" s="16"/>
      <c r="H16" s="16"/>
      <c r="I16" s="15">
        <f>E16*7.5%</f>
        <v>113.85</v>
      </c>
      <c r="J16" s="15">
        <v>91.08</v>
      </c>
      <c r="K16" s="15">
        <v>0</v>
      </c>
      <c r="L16" s="15">
        <f>E16-I16-J16</f>
        <v>1313.0700000000002</v>
      </c>
      <c r="M16" s="15">
        <f>E16/12</f>
        <v>126.5</v>
      </c>
      <c r="N16" s="15">
        <f>E16/12</f>
        <v>126.5</v>
      </c>
      <c r="O16" s="15">
        <f>N16/3</f>
        <v>42.166666666666664</v>
      </c>
      <c r="P16" s="15">
        <f>E16*24.5%</f>
        <v>371.90999999999997</v>
      </c>
      <c r="Q16" s="15">
        <f>E16*1%</f>
        <v>15.18</v>
      </c>
      <c r="R16" s="15">
        <f>E16*8%</f>
        <v>121.44</v>
      </c>
      <c r="S16" s="15">
        <f>E16*1%</f>
        <v>15.18</v>
      </c>
      <c r="T16" s="17">
        <f>M16+N16+O16+P16+Q16+R16+S16</f>
        <v>818.87666666666644</v>
      </c>
      <c r="U16" s="18">
        <f>E16+T16</f>
        <v>2336.8766666666666</v>
      </c>
      <c r="V16" s="18">
        <f>U16*12</f>
        <v>28042.519999999997</v>
      </c>
      <c r="W16" s="19"/>
      <c r="X16" s="19"/>
      <c r="Y16" s="15">
        <v>718.74</v>
      </c>
      <c r="Z16" s="15">
        <v>189.2</v>
      </c>
      <c r="AA16" s="15">
        <v>0</v>
      </c>
      <c r="AB16" s="15">
        <v>0</v>
      </c>
      <c r="AC16" s="15">
        <f>Y16+Z16+AA16+AB16</f>
        <v>907.94</v>
      </c>
    </row>
    <row r="17" spans="2:29">
      <c r="B17" s="20" t="s">
        <v>43</v>
      </c>
      <c r="C17" s="21"/>
      <c r="D17" s="21"/>
      <c r="E17" s="22">
        <f>SUM(E5:E16)</f>
        <v>31922.58</v>
      </c>
      <c r="F17" s="22">
        <f>SUM(F5:F14)</f>
        <v>0</v>
      </c>
      <c r="G17" s="22">
        <f>SUM(G5:G14)</f>
        <v>239.54000000000002</v>
      </c>
      <c r="H17" s="22">
        <f>SUM(H5:H14)</f>
        <v>186.12</v>
      </c>
      <c r="I17" s="22">
        <f>SUM(I5:I16)</f>
        <v>2816.2031999999999</v>
      </c>
      <c r="J17" s="22">
        <f>SUM(J5:J16)</f>
        <v>750.0100000000001</v>
      </c>
      <c r="K17" s="22">
        <f>SUM(K5:K16)</f>
        <v>956.33125000000018</v>
      </c>
      <c r="L17" s="22">
        <f>SUM(L5:L16)</f>
        <v>27400.035550000001</v>
      </c>
      <c r="M17" s="22">
        <f>SUM(M5:M16)</f>
        <v>2643.9650000000001</v>
      </c>
      <c r="N17" s="22">
        <f>SUM(N5:N16)</f>
        <v>2643.9650000000001</v>
      </c>
      <c r="O17" s="22">
        <f>SUM(O5:O16)</f>
        <v>881.3216666666666</v>
      </c>
      <c r="P17" s="22">
        <f>SUM(P5:P16)</f>
        <v>7773.2570999999989</v>
      </c>
      <c r="Q17" s="22">
        <f>SUM(Q5:Q16)</f>
        <v>317.2758</v>
      </c>
      <c r="R17" s="22">
        <f>SUM(R5:R16)</f>
        <v>2538.2064</v>
      </c>
      <c r="S17" s="22">
        <f>SUM(S5:S16)</f>
        <v>317.2758</v>
      </c>
      <c r="T17" s="22">
        <f>SUM(T5:T16)</f>
        <v>17115.266766666664</v>
      </c>
      <c r="U17" s="22">
        <f>SUM(U5:U16)</f>
        <v>49037.846766666662</v>
      </c>
      <c r="V17" s="22">
        <f>SUM(V5:V16)</f>
        <v>588454.16119999997</v>
      </c>
      <c r="W17" s="22"/>
      <c r="X17" s="22"/>
      <c r="Y17" s="22">
        <f>SUM(Y5:Y16)</f>
        <v>8624.8799999999992</v>
      </c>
      <c r="Z17" s="22">
        <f>SUM(Z5:Z16)</f>
        <v>1608.2</v>
      </c>
      <c r="AA17" s="22">
        <f>SUM(AA5:AA16)</f>
        <v>0</v>
      </c>
      <c r="AB17" s="22">
        <f>SUM(AB5:AB16)</f>
        <v>0</v>
      </c>
      <c r="AC17" s="22">
        <f>SUM(AC5:AC16)</f>
        <v>10233.08</v>
      </c>
    </row>
    <row r="18" spans="2:29">
      <c r="B18" s="5"/>
      <c r="C18" s="5"/>
      <c r="D18" s="5"/>
      <c r="E18" s="5"/>
      <c r="F18" s="23"/>
      <c r="G18" s="23"/>
      <c r="H18" s="23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33"/>
      <c r="V18" s="33"/>
      <c r="W18" s="33"/>
      <c r="X18" s="33"/>
      <c r="Y18" s="33"/>
      <c r="Z18" s="5"/>
      <c r="AA18" s="5"/>
      <c r="AB18" s="5"/>
      <c r="AC18" s="5"/>
    </row>
    <row r="19" spans="2:29">
      <c r="V19" s="25"/>
    </row>
    <row r="20" spans="2:29">
      <c r="K20" s="25"/>
    </row>
    <row r="21" spans="2:29">
      <c r="S21" s="25"/>
    </row>
    <row r="23" spans="2:29">
      <c r="U23" s="26"/>
      <c r="V23" s="26"/>
      <c r="W23" s="26"/>
    </row>
    <row r="24" spans="2:29">
      <c r="B24" s="24"/>
    </row>
  </sheetData>
  <mergeCells count="6">
    <mergeCell ref="U18:Y18"/>
    <mergeCell ref="M3:S3"/>
    <mergeCell ref="T3:T4"/>
    <mergeCell ref="U3:U4"/>
    <mergeCell ref="V3:V4"/>
    <mergeCell ref="Y3:A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CasaZero</dc:creator>
  <cp:keywords/>
  <dc:description/>
  <cp:lastModifiedBy>Bárbara Bezerra</cp:lastModifiedBy>
  <cp:revision/>
  <dcterms:created xsi:type="dcterms:W3CDTF">2025-03-31T17:49:31Z</dcterms:created>
  <dcterms:modified xsi:type="dcterms:W3CDTF">2025-04-01T00:20:58Z</dcterms:modified>
  <cp:category/>
  <cp:contentStatus/>
</cp:coreProperties>
</file>